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/>
  <c r="M47" i="3"/>
  <c r="L10" i="3"/>
  <c r="L48" i="3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<sst xmlns="http://schemas.openxmlformats.org/spreadsheetml/2006/main" count="199" uniqueCount="38">
  <si>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</si>
  <si>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</si>
  <si>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</si>
  <si>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</si>
  <si>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</si>
  <si>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</si>
  <si>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</si>
  <si>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</si>
  <si>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</si>
  <si>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</si>
  <si>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</si>
  <si>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</si>
  <si>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</si>
  <si>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</si>
  <si>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</si>
  <si>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</si>
  <si>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</si>
  <si>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</si>
  <si>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</si>
  <si>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</si>
  <si>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30 de Abril de 2018</t>
  </si>
  <si>
    <t>Días Laborables 21/19</t>
  </si>
  <si>
    <t>Iveco</t>
  </si>
  <si>
    <t>Renault Truks</t>
  </si>
  <si>
    <t>MAN</t>
  </si>
  <si>
    <t>Scania</t>
  </si>
  <si>
    <t>Volvo</t>
  </si>
  <si>
    <t>Mercedes</t>
  </si>
  <si>
    <t>DAF</t>
  </si>
  <si>
    <t>Mitsubishi-Fuso</t>
  </si>
  <si>
    <t>Isuzu</t>
  </si>
  <si>
    <t>Nissan</t>
  </si>
  <si>
    <t>Mitsubishi</t>
  </si>
  <si>
    <t>Astra</t>
  </si>
  <si>
    <t>Opel</t>
  </si>
  <si>
    <t>RENAULT TRUCK</t>
  </si>
  <si>
    <t>Urovesa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</si>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</sst>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48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51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7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54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44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16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42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-23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-83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Astra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143232"/>
        <c:axId val="248149120"/>
      </c:barChart>
      <c:catAx>
        <c:axId val="24814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4814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8149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481432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Renault Truks</c:v>
                </c:pt>
                <c:pt idx="2">
                  <c:v>MAN</c:v>
                </c:pt>
                <c:pt idx="3">
                  <c:v>Scania</c:v>
                </c:pt>
                <c:pt idx="4">
                  <c:v>Volvo</c:v>
                </c:pt>
                <c:pt idx="5">
                  <c:v>Mercedes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Astra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23.72</c:v>
                </c:pt>
                <c:pt idx="1">
                  <c:v>13.83</c:v>
                </c:pt>
                <c:pt idx="2">
                  <c:v>12.87</c:v>
                </c:pt>
                <c:pt idx="3">
                  <c:v>12.72</c:v>
                </c:pt>
                <c:pt idx="4">
                  <c:v>12.21</c:v>
                </c:pt>
                <c:pt idx="5">
                  <c:v>11.2</c:v>
                </c:pt>
                <c:pt idx="6">
                  <c:v>10.49</c:v>
                </c:pt>
                <c:pt idx="7">
                  <c:v>1.51</c:v>
                </c:pt>
                <c:pt idx="8">
                  <c:v>0.8</c:v>
                </c:pt>
                <c:pt idx="9">
                  <c:v>0.2</c:v>
                </c:pt>
                <c:pt idx="10">
                  <c:v>0.15</c:v>
                </c:pt>
                <c:pt idx="11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49309824"/>
        <c:axId val="249311616"/>
        <c:axId val="0"/>
      </c:bar3DChart>
      <c:catAx>
        <c:axId val="2493098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4931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9311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4930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470</v>
      </c>
      <c r="D8" s="42">
        <v>23.72</v>
      </c>
      <c r="E8" s="43">
        <v>48</v>
      </c>
      <c r="F8" s="42">
        <v>22.38</v>
      </c>
      <c r="G8" s="42">
        <v>5.7</v>
      </c>
      <c r="H8" s="43">
        <v>34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23.72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274</v>
      </c>
      <c r="D9" s="42">
        <v>13.83</v>
      </c>
      <c r="E9" s="43">
        <v>51</v>
      </c>
      <c r="F9" s="42">
        <v>13.04</v>
      </c>
      <c r="G9" s="42">
        <v>3.52</v>
      </c>
      <c r="H9" s="43">
        <v>36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Renault Truks</v>
      </c>
      <c r="M9" s="24">
        <f t="shared" ref="M9:M19" si="1">D9</f>
        <v>13.83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255</v>
      </c>
      <c r="D10" s="42">
        <v>12.87</v>
      </c>
      <c r="E10" s="43">
        <v>7</v>
      </c>
      <c r="F10" s="42">
        <v>12.14</v>
      </c>
      <c r="G10" s="42">
        <v>-0.33</v>
      </c>
      <c r="H10" s="43">
        <v>-2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12.87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252</v>
      </c>
      <c r="D11" s="42">
        <v>12.72</v>
      </c>
      <c r="E11" s="43">
        <v>54</v>
      </c>
      <c r="F11" s="42">
        <v>12</v>
      </c>
      <c r="G11" s="42">
        <v>3.43</v>
      </c>
      <c r="H11" s="43">
        <v>40</v>
      </c>
      <c r="I11" s="96" t="s">
        <v>17</v>
      </c>
      <c r="J11" s="96" t="s">
        <v>18</v>
      </c>
      <c r="K11" s="96" t="s">
        <v>19</v>
      </c>
      <c r="L11" s="24" t="str">
        <f t="shared" si="0"/>
        <v>Scania</v>
      </c>
      <c r="M11" s="24">
        <f t="shared" si="1"/>
        <v>12.72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242</v>
      </c>
      <c r="D12" s="42">
        <v>12.21</v>
      </c>
      <c r="E12" s="43">
        <v>44</v>
      </c>
      <c r="F12" s="42">
        <v>11.52</v>
      </c>
      <c r="G12" s="42">
        <v>2.68</v>
      </c>
      <c r="H12" s="43">
        <v>30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12.21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222</v>
      </c>
      <c r="D13" s="42">
        <v>11.2</v>
      </c>
      <c r="E13" s="43">
        <v>16</v>
      </c>
      <c r="F13" s="42">
        <v>10.57</v>
      </c>
      <c r="G13" s="42">
        <v>0.52</v>
      </c>
      <c r="H13" s="43">
        <v>5</v>
      </c>
      <c r="I13" s="96" t="s">
        <v>17</v>
      </c>
      <c r="J13" s="96" t="s">
        <v>18</v>
      </c>
      <c r="K13" s="96" t="s">
        <v>19</v>
      </c>
      <c r="L13" s="24" t="str">
        <f t="shared" si="0"/>
        <v>Mercedes</v>
      </c>
      <c r="M13" s="24">
        <f t="shared" si="1"/>
        <v>11.2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208</v>
      </c>
      <c r="D14" s="42">
        <v>10.49</v>
      </c>
      <c r="E14" s="43">
        <v>22</v>
      </c>
      <c r="F14" s="42">
        <v>9.9</v>
      </c>
      <c r="G14" s="42">
        <v>0.96</v>
      </c>
      <c r="H14" s="43">
        <v>10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10.49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30</v>
      </c>
      <c r="D15" s="42">
        <v>1.51</v>
      </c>
      <c r="E15" s="43">
        <v>42</v>
      </c>
      <c r="F15" s="42">
        <v>1.42</v>
      </c>
      <c r="G15" s="42">
        <v>0.32</v>
      </c>
      <c r="H15" s="43">
        <v>29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1.51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16</v>
      </c>
      <c r="D16" s="42">
        <v>0.8</v>
      </c>
      <c r="E16" s="43">
        <v>-23</v>
      </c>
      <c r="F16" s="42">
        <v>0.76</v>
      </c>
      <c r="G16" s="42">
        <v>-0.34</v>
      </c>
      <c r="H16" s="43">
        <v>-30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0.8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4</v>
      </c>
      <c r="D17" s="42">
        <v>0.2</v>
      </c>
      <c r="E17" s="43">
        <v>-83</v>
      </c>
      <c r="F17" s="42">
        <v>0.19</v>
      </c>
      <c r="G17" s="42">
        <v>-1.07</v>
      </c>
      <c r="H17" s="43">
        <v>-84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0.15</v>
      </c>
      <c r="E18" s="43">
        <v>50</v>
      </c>
      <c r="F18" s="42">
        <v>0.14000000000000001</v>
      </c>
      <c r="G18" s="42">
        <v>0.04</v>
      </c>
      <c r="H18" s="43">
        <v>40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0.15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</v>
      </c>
      <c r="E19" s="43">
        <v>0</v>
      </c>
      <c r="F19" s="42">
        <v>0.09</v>
      </c>
      <c r="G19" s="42">
        <v>0.09</v>
      </c>
      <c r="H19" s="43">
        <v>0</v>
      </c>
      <c r="I19" s="96" t="s">
        <v>17</v>
      </c>
      <c r="J19" s="96" t="s">
        <v>18</v>
      </c>
      <c r="K19" s="96" t="s">
        <v>19</v>
      </c>
      <c r="L19" s="24" t="str">
        <f t="shared" si="0"/>
        <v>Astra</v>
      </c>
      <c r="M19" s="24">
        <f t="shared" si="1"/>
        <v>0.1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2</v>
      </c>
      <c r="D20" s="42">
        <v>0.1</v>
      </c>
      <c r="E20" s="43">
        <v>0</v>
      </c>
      <c r="F20" s="42">
        <v>0.09</v>
      </c>
      <c r="G20" s="42">
        <v>0.09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1</v>
      </c>
      <c r="D21" s="42">
        <v>0.05</v>
      </c>
      <c r="E21" s="43">
        <v>-50</v>
      </c>
      <c r="F21" s="42">
        <v>0.04</v>
      </c>
      <c r="G21" s="42">
        <v>-0.06</v>
      </c>
      <c r="H21" s="43">
        <v>-60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15</v>
      </c>
      <c r="B22" s="95" t="s">
        <v>36</v>
      </c>
      <c r="C22" s="41">
        <v>0</v>
      </c>
      <c r="D22" s="42">
        <v>0</v>
      </c>
      <c r="E22" s="43">
        <v>-100</v>
      </c>
      <c r="F22" s="42">
        <v>0</v>
      </c>
      <c r="G22" s="42">
        <v>-0.63</v>
      </c>
      <c r="H22" s="43">
        <v>-100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>
        <v>999</v>
      </c>
      <c r="B23" s="95" t="s">
        <v>37</v>
      </c>
      <c r="C23" s="41">
        <v>1981</v>
      </c>
      <c r="D23" s="42">
        <v>100</v>
      </c>
      <c r="E23" s="43">
        <v>31</v>
      </c>
      <c r="F23" s="42">
        <v>94.33</v>
      </c>
      <c r="G23" s="42">
        <v>14.91</v>
      </c>
      <c r="H23" s="43">
        <v>18</v>
      </c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48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Renault Truks</v>
      </c>
      <c r="M47" s="73">
        <f t="shared" ref="M47:M57" si="3">E9</f>
        <v>51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7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Scania</v>
      </c>
      <c r="M49" s="24">
        <f t="shared" si="3"/>
        <v>54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44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Mercedes</v>
      </c>
      <c r="M51" s="24">
        <f t="shared" si="3"/>
        <v>16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22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42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-23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-83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50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Astra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2018-05-03T11:45:15Z</dcterms:modified>
</cp:coreProperties>
</file>